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095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<sst xmlns="http://schemas.openxmlformats.org/spreadsheetml/2006/main" count="65">
  <si>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</si>
  <si>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</si>
  <si>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</si>
  <si>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</si>
  <si>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11010523T000001965868-</t>
    </r>
    <r>
      <rPr>
        <sz val="9"/>
        <color theme="1"/>
        <rFont val="宋体"/>
        <charset val="134"/>
      </rPr>
      <t>慈善工作站经费</t>
    </r>
  </si>
  <si>
    <t>主管部门</t>
  </si>
  <si>
    <t>实施单位</t>
  </si>
  <si>
    <t>北京市朝阳区将台乡人民政府</t>
  </si>
  <si>
    <t>项目负责人</t>
  </si>
  <si>
    <t>张振安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</si>
  <si>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</si>
  <si>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</si>
  <si>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</si>
  <si>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</si>
  <si>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</si>
  <si>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</si>
  <si>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</si>
  <si>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</si>
  <si>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</si>
  <si>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</si>
  <si>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</si>
  <si>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</si>
  <si>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</si>
  <si>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</si>
  <si>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</si>
  <si>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</si>
  <si>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贯彻落实北京市加强慈善工作意见和建站试点工作要求，积极调动辖区社会慈善资源，加大资金筹集力度，逐步扩大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慈善互助基金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规模，并利用互助基金组织慈善项目，开展慈善救助、志愿服务互助互济等活动。</t>
    </r>
  </si>
  <si>
    <t>按照预期目标开展了多项慈善活动，基金参与规模有所增加，社会参与度、关注度进一步扩大。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</si>
  <si>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</si>
  <si>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</si>
  <si>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</si>
  <si>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</si>
  <si>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</si>
  <si>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</si>
  <si>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</si>
  <si>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</si>
  <si>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</si>
  <si>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</si>
  <si>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</si>
  <si>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</si>
  <si>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</si>
  <si>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</si>
  <si>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</si>
  <si>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：积极调动辖区社会慈善资源，加大资金筹集力度，逐步扩大“慈善互助基金”规模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</si>
  <si>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</si>
  <si>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</si>
  <si>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</si>
  <si>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</si>
  <si>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</si>
  <si>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：总成本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</si>
  <si>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</si>
  <si>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</si>
  <si>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</si>
  <si>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</si>
  <si>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</si>
  <si>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：利用互助基金组织慈善项目，开展慈善救助、志愿服务互助互济等活动。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</si>
  <si>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</si>
  <si>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</si>
  <si>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</si>
  <si>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</si>
  <si>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：社区居民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</si>
  <si>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</si>
  <si>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</si>
  <si>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填表人：李瑶函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联系电话：64372833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</si>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</sst>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0" fontId="31" fillId="13" borderId="8" applyNumberFormat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topLeftCell="A15" workbookViewId="0">
      <selection activeCell="Q22" sqref="Q22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/>
      <c r="D5" s="7"/>
      <c r="E5" s="7"/>
      <c r="F5" s="7"/>
      <c r="G5" s="7"/>
      <c r="H5" s="5" t="s">
        <v>6</v>
      </c>
      <c r="I5" s="5"/>
      <c r="J5" s="25" t="s">
        <v>7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8" t="s">
        <v>9</v>
      </c>
      <c r="D6" s="6"/>
      <c r="E6" s="6"/>
      <c r="F6" s="6"/>
      <c r="G6" s="6"/>
      <c r="H6" s="5" t="s">
        <v>10</v>
      </c>
      <c r="I6" s="5"/>
      <c r="J6" s="6">
        <v>15901090978</v>
      </c>
      <c r="K6" s="6"/>
      <c r="L6" s="6"/>
      <c r="M6" s="6"/>
      <c r="N6" s="6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6">
        <v>35</v>
      </c>
      <c r="F8" s="7">
        <f>E8</f>
        <v>35</v>
      </c>
      <c r="G8" s="7"/>
      <c r="H8" s="7">
        <f>F8*L8</f>
        <v>35</v>
      </c>
      <c r="I8" s="7"/>
      <c r="J8" s="5">
        <v>10</v>
      </c>
      <c r="K8" s="5"/>
      <c r="L8" s="26">
        <v>1</v>
      </c>
      <c r="M8" s="6"/>
      <c r="N8" s="7">
        <f>J8*L8</f>
        <v>10</v>
      </c>
    </row>
    <row r="9" ht="15" customHeight="1" spans="1:14">
      <c r="A9" s="10"/>
      <c r="B9" s="10"/>
      <c r="C9" s="5" t="s">
        <v>19</v>
      </c>
      <c r="D9" s="5"/>
      <c r="E9" s="7">
        <f>E8</f>
        <v>35</v>
      </c>
      <c r="F9" s="7">
        <f>E9</f>
        <v>35</v>
      </c>
      <c r="G9" s="7"/>
      <c r="H9" s="7">
        <f>F9*L8</f>
        <v>35</v>
      </c>
      <c r="I9" s="7"/>
      <c r="J9" s="7" t="s">
        <v>20</v>
      </c>
      <c r="K9" s="7"/>
      <c r="L9" s="27">
        <f>L8</f>
        <v>1</v>
      </c>
      <c r="M9" s="27"/>
      <c r="N9" s="7" t="s">
        <v>20</v>
      </c>
    </row>
    <row r="10" ht="15" customHeight="1" spans="1:14">
      <c r="A10" s="10"/>
      <c r="B10" s="10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8" t="s">
        <v>26</v>
      </c>
      <c r="C13" s="6"/>
      <c r="D13" s="6"/>
      <c r="E13" s="6"/>
      <c r="F13" s="6"/>
      <c r="G13" s="6"/>
      <c r="H13" s="12" t="s">
        <v>27</v>
      </c>
      <c r="I13" s="28"/>
      <c r="J13" s="28"/>
      <c r="K13" s="28"/>
      <c r="L13" s="28"/>
      <c r="M13" s="28"/>
      <c r="N13" s="28"/>
    </row>
    <row r="14" spans="1:14">
      <c r="A14" s="9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0"/>
      <c r="B16" s="5" t="s">
        <v>37</v>
      </c>
      <c r="C16" s="5" t="s">
        <v>38</v>
      </c>
      <c r="D16" s="13" t="s">
        <v>39</v>
      </c>
      <c r="E16" s="14"/>
      <c r="F16" s="14"/>
      <c r="G16" s="6">
        <v>10</v>
      </c>
      <c r="H16" s="6">
        <v>10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10"/>
      <c r="B17" s="5"/>
      <c r="C17" s="5"/>
      <c r="D17" s="15" t="s">
        <v>40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10"/>
      <c r="B18" s="5"/>
      <c r="C18" s="5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10"/>
      <c r="B19" s="5"/>
      <c r="C19" s="5" t="s">
        <v>42</v>
      </c>
      <c r="D19" s="16" t="s">
        <v>43</v>
      </c>
      <c r="E19" s="17"/>
      <c r="F19" s="17"/>
      <c r="G19" s="18" t="s">
        <v>44</v>
      </c>
      <c r="H19" s="8" t="s">
        <v>45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10"/>
      <c r="B20" s="5"/>
      <c r="C20" s="5"/>
      <c r="D20" s="15" t="s">
        <v>40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10"/>
      <c r="B21" s="5"/>
      <c r="C21" s="5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10"/>
      <c r="B22" s="5"/>
      <c r="C22" s="5" t="s">
        <v>46</v>
      </c>
      <c r="D22" s="13" t="s">
        <v>47</v>
      </c>
      <c r="E22" s="14"/>
      <c r="F22" s="14"/>
      <c r="G22" s="6">
        <v>1</v>
      </c>
      <c r="H22" s="6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10"/>
      <c r="B23" s="5"/>
      <c r="C23" s="5"/>
      <c r="D23" s="15" t="s">
        <v>40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10"/>
      <c r="B24" s="5"/>
      <c r="C24" s="5"/>
      <c r="D24" s="15" t="s">
        <v>41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10"/>
      <c r="B25" s="5"/>
      <c r="C25" s="5" t="s">
        <v>48</v>
      </c>
      <c r="D25" s="13" t="s">
        <v>49</v>
      </c>
      <c r="E25" s="14"/>
      <c r="F25" s="14"/>
      <c r="G25" s="6">
        <v>35</v>
      </c>
      <c r="H25" s="6">
        <v>35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10"/>
      <c r="B26" s="5"/>
      <c r="C26" s="5"/>
      <c r="D26" s="15" t="s">
        <v>40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0"/>
      <c r="B27" s="5"/>
      <c r="C27" s="5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0"/>
      <c r="B28" s="5" t="s">
        <v>50</v>
      </c>
      <c r="C28" s="5" t="s">
        <v>51</v>
      </c>
      <c r="D28" s="14" t="s">
        <v>52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10"/>
      <c r="B29" s="5"/>
      <c r="C29" s="5" t="s">
        <v>53</v>
      </c>
      <c r="D29" s="15" t="s">
        <v>40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0"/>
      <c r="B30" s="5"/>
      <c r="C30" s="19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10"/>
      <c r="B31" s="5"/>
      <c r="C31" s="5" t="s">
        <v>54</v>
      </c>
      <c r="D31" s="13" t="s">
        <v>55</v>
      </c>
      <c r="E31" s="14"/>
      <c r="F31" s="14"/>
      <c r="G31" s="18" t="s">
        <v>44</v>
      </c>
      <c r="H31" s="8" t="s">
        <v>45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10"/>
      <c r="B32" s="5"/>
      <c r="C32" s="5" t="s">
        <v>53</v>
      </c>
      <c r="D32" s="15" t="s">
        <v>40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0"/>
      <c r="B33" s="5"/>
      <c r="C33" s="19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10"/>
      <c r="B34" s="5"/>
      <c r="C34" s="5" t="s">
        <v>56</v>
      </c>
      <c r="D34" s="14" t="s">
        <v>52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0"/>
      <c r="B35" s="5"/>
      <c r="C35" s="5" t="s">
        <v>53</v>
      </c>
      <c r="D35" s="15" t="s">
        <v>40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10"/>
      <c r="B36" s="5"/>
      <c r="C36" s="19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10"/>
      <c r="B37" s="5"/>
      <c r="C37" s="5" t="s">
        <v>57</v>
      </c>
      <c r="D37" s="14" t="s">
        <v>52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10"/>
      <c r="B38" s="5"/>
      <c r="C38" s="5"/>
      <c r="D38" s="15" t="s">
        <v>40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0"/>
      <c r="B39" s="5"/>
      <c r="C39" s="5"/>
      <c r="D39" s="15" t="s">
        <v>41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0"/>
      <c r="B40" s="5" t="s">
        <v>58</v>
      </c>
      <c r="C40" s="5" t="s">
        <v>59</v>
      </c>
      <c r="D40" s="13" t="s">
        <v>60</v>
      </c>
      <c r="E40" s="14"/>
      <c r="F40" s="14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10"/>
      <c r="B41" s="5" t="s">
        <v>53</v>
      </c>
      <c r="C41" s="5"/>
      <c r="D41" s="20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10"/>
      <c r="B42" s="19"/>
      <c r="C42" s="5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62</v>
      </c>
      <c r="B43" s="21"/>
      <c r="C43" s="21"/>
      <c r="D43" s="21"/>
      <c r="E43" s="21"/>
      <c r="F43" s="21"/>
      <c r="G43" s="21"/>
      <c r="H43" s="21"/>
      <c r="I43" s="21">
        <f>SUM(I16:J42)+J8</f>
        <v>100</v>
      </c>
      <c r="J43" s="21"/>
      <c r="K43" s="21">
        <f>SUM(K16:L42)+N8</f>
        <v>100</v>
      </c>
      <c r="L43" s="21"/>
      <c r="M43" s="19"/>
      <c r="N43" s="19"/>
    </row>
    <row r="44" spans="1:14">
      <c r="A44" s="22" t="s">
        <v>63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64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ht="18" customHeight="1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2023-02-08T07:46:27Z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